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У.Кубенск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Y8" i="3" l="1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7" i="3"/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<sst xmlns="http://schemas.openxmlformats.org/spreadsheetml/2006/main" count="89" uniqueCount="61">
  <si>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</si>
  <si>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</si>
  <si>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</si>
  <si>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</si>
  <si>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</si>
  <si>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</si>
  <si>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</si>
  <si>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</si>
  <si>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</si>
  <si>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</si>
  <si>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</si>
  <si>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</si>
  <si>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</si>
  <si>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</si>
  <si>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</si>
  <si>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</si>
  <si>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</si>
  <si>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</si>
  <si>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</si>
  <si>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</si>
  <si>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</si>
  <si>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</si>
  <si>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</si>
  <si>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</si>
  <si>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</si>
  <si>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</si>
  <si>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</si>
  <si>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</si>
  <si>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</si>
  <si>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</si>
  <si>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</si>
  <si>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</si>
  <si>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</si>
  <si>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</si>
  <si>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</si>
  <si>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</si>
  <si>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</si>
  <si>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</si>
  <si>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У-Кубенское</t>
  </si>
  <si>
    <t xml:space="preserve"> 0,4 У-Кубенское ТСН 1 ао RS</t>
  </si>
  <si>
    <t xml:space="preserve"> 0,4 У-Кубенское ТСН 2 ао RS</t>
  </si>
  <si>
    <t xml:space="preserve"> 10 У-Кубенское Т 1 ап RS</t>
  </si>
  <si>
    <t xml:space="preserve"> 10 У-Кубенское Т 2 ап RS</t>
  </si>
  <si>
    <t xml:space="preserve"> 10 У-Кубенское ТСН 1 ао RS</t>
  </si>
  <si>
    <t xml:space="preserve"> 10 У-Кубенское-Архангельский ао RS</t>
  </si>
  <si>
    <t xml:space="preserve"> 10 У-Кубенское-Грибцово ао RS</t>
  </si>
  <si>
    <t xml:space="preserve"> 10 У-Кубенское-Заднее ао RS</t>
  </si>
  <si>
    <t xml:space="preserve"> 10 У-Кубенское-Запань ао RS</t>
  </si>
  <si>
    <t xml:space="preserve"> 10 У-Кубенское-Митенское ао RS</t>
  </si>
  <si>
    <t xml:space="preserve"> 10 У-Кубенское-Нестерово ао RS</t>
  </si>
  <si>
    <t xml:space="preserve"> 10 У-Кубенское-Новое ао RS</t>
  </si>
  <si>
    <t xml:space="preserve"> 10 У-Кубенское-Приозерный ао RS</t>
  </si>
  <si>
    <t xml:space="preserve"> 10 У-Кубенское-Резерв яч.3 ао RS</t>
  </si>
  <si>
    <t xml:space="preserve"> 10 У-Кубенское-Устье ао RS</t>
  </si>
  <si>
    <t xml:space="preserve"> 10 У-Кубенское-Устье (резерв) ао RS</t>
  </si>
  <si>
    <t xml:space="preserve"> 35 У-Кубенское Т 1 ап RS</t>
  </si>
  <si>
    <t xml:space="preserve"> 35 У-Кубенское Т 2 ап RS</t>
  </si>
  <si>
    <t xml:space="preserve"> 35 У-Кубенское-Заднее ао RS</t>
  </si>
  <si>
    <t xml:space="preserve"> 35 У-Кубенское-Заднее ап RS</t>
  </si>
  <si>
    <t xml:space="preserve"> 35 У-Кубенское-Сокол ао RS</t>
  </si>
  <si>
    <t xml:space="preserve"> 35 У-Кубенское-Сокол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</si>
</sst>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M7" activePane="bottomRight" state="frozen"/>
      <selection pane="topRight" activeCell="B1" sqref="B1"/>
      <selection pane="bottomLeft" activeCell="A7" sqref="A7"/>
      <selection pane="bottomRight" activeCell="S7" sqref="S7:S30"/>
    </sheetView>
  </sheetViews>
  <sheetFormatPr defaultRowHeight="12.75" x14ac:dyDescent="0.2"/>
  <cols>
    <col min="1" max="1" width="11.5703125" style="1" customWidth="1"/>
    <col min="2" max="14" width="18.7109375" style="45" customWidth="1"/>
    <col min="15" max="15" width="20.7109375" style="45" customWidth="1"/>
    <col min="16" max="21" width="18.7109375" style="45" customWidth="1"/>
    <col min="22" max="22" width="13.5703125" style="45" customWidth="1"/>
    <col min="23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У-Кубенское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2" t="s">
        <v>41</v>
      </c>
      <c r="E6" s="82" t="s">
        <v>42</v>
      </c>
      <c r="F6" s="70" t="s">
        <v>43</v>
      </c>
      <c r="G6" s="81" t="s">
        <v>44</v>
      </c>
      <c r="H6" s="81" t="s">
        <v>45</v>
      </c>
      <c r="I6" s="81" t="s">
        <v>46</v>
      </c>
      <c r="J6" s="81" t="s">
        <v>47</v>
      </c>
      <c r="K6" s="81" t="s">
        <v>48</v>
      </c>
      <c r="L6" s="81" t="s">
        <v>49</v>
      </c>
      <c r="M6" s="81" t="s">
        <v>50</v>
      </c>
      <c r="N6" s="81" t="s">
        <v>51</v>
      </c>
      <c r="O6" s="70" t="s">
        <v>52</v>
      </c>
      <c r="P6" s="81" t="s">
        <v>53</v>
      </c>
      <c r="Q6" s="70" t="s">
        <v>54</v>
      </c>
      <c r="R6" s="82" t="s">
        <v>55</v>
      </c>
      <c r="S6" s="82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0.23200000000000001</v>
      </c>
      <c r="C7" s="73">
        <v>0.872</v>
      </c>
      <c r="D7" s="73">
        <v>528</v>
      </c>
      <c r="E7" s="73">
        <v>180</v>
      </c>
      <c r="F7" s="73">
        <v>0</v>
      </c>
      <c r="G7" s="73">
        <v>0</v>
      </c>
      <c r="H7" s="73">
        <v>200.70000000000002</v>
      </c>
      <c r="I7" s="73">
        <v>22.400000000000002</v>
      </c>
      <c r="J7" s="73">
        <v>54.7</v>
      </c>
      <c r="K7" s="73">
        <v>27.6</v>
      </c>
      <c r="L7" s="73">
        <v>151.6</v>
      </c>
      <c r="M7" s="73">
        <v>85.4</v>
      </c>
      <c r="N7" s="73">
        <v>165.45000000000002</v>
      </c>
      <c r="O7" s="73">
        <v>0</v>
      </c>
      <c r="P7" s="73">
        <v>0</v>
      </c>
      <c r="Q7" s="73">
        <v>0</v>
      </c>
      <c r="R7" s="73">
        <v>537.6</v>
      </c>
      <c r="S7" s="73">
        <v>187.6</v>
      </c>
      <c r="T7" s="73">
        <v>1208.2</v>
      </c>
      <c r="U7" s="73">
        <v>0</v>
      </c>
      <c r="V7" s="73">
        <v>0</v>
      </c>
      <c r="W7" s="74">
        <v>1911</v>
      </c>
      <c r="X7" s="45">
        <f>SUM((G7,H7,I7,J7,K7,L7,M7,N7,P7))</f>
        <v>707.85</v>
      </c>
      <c r="Y7" s="45">
        <f>X7/1000</f>
        <v>0.70784999999999998</v>
      </c>
      <c r="Z7" s="45">
        <v>0.70784999999999998</v>
      </c>
    </row>
    <row r="8" spans="1:54" x14ac:dyDescent="0.2">
      <c r="A8" s="75" t="s">
        <v>4</v>
      </c>
      <c r="B8" s="76">
        <v>0.23200000000000001</v>
      </c>
      <c r="C8" s="76">
        <v>0.86399999999999999</v>
      </c>
      <c r="D8" s="76">
        <v>477.6</v>
      </c>
      <c r="E8" s="76">
        <v>180</v>
      </c>
      <c r="F8" s="76">
        <v>0</v>
      </c>
      <c r="G8" s="76">
        <v>0</v>
      </c>
      <c r="H8" s="76">
        <v>182.4</v>
      </c>
      <c r="I8" s="76">
        <v>18.400000000000002</v>
      </c>
      <c r="J8" s="76">
        <v>53.800000000000004</v>
      </c>
      <c r="K8" s="76">
        <v>39.9</v>
      </c>
      <c r="L8" s="76">
        <v>139.1</v>
      </c>
      <c r="M8" s="76">
        <v>67.5</v>
      </c>
      <c r="N8" s="76">
        <v>155.4</v>
      </c>
      <c r="O8" s="76">
        <v>0</v>
      </c>
      <c r="P8" s="76">
        <v>0</v>
      </c>
      <c r="Q8" s="76">
        <v>0</v>
      </c>
      <c r="R8" s="76">
        <v>485.8</v>
      </c>
      <c r="S8" s="76">
        <v>186.20000000000002</v>
      </c>
      <c r="T8" s="76">
        <v>1158.5</v>
      </c>
      <c r="U8" s="76">
        <v>0</v>
      </c>
      <c r="V8" s="76">
        <v>0</v>
      </c>
      <c r="W8" s="77">
        <v>1814.4</v>
      </c>
      <c r="X8" s="45">
        <f>SUM((G8,H8,I8,J8,K8,L8,M8,N8,P8))</f>
        <v>656.5</v>
      </c>
      <c r="Y8" s="45">
        <f t="shared" ref="Y8:Y30" si="0">X8/1000</f>
        <v>0.65649999999999997</v>
      </c>
      <c r="Z8" s="45">
        <v>0.65649999999999997</v>
      </c>
    </row>
    <row r="9" spans="1:54" x14ac:dyDescent="0.2">
      <c r="A9" s="75" t="s">
        <v>5</v>
      </c>
      <c r="B9" s="76">
        <v>0.224</v>
      </c>
      <c r="C9" s="76">
        <v>0.88</v>
      </c>
      <c r="D9" s="76">
        <v>488.40000000000003</v>
      </c>
      <c r="E9" s="76">
        <v>169.20000000000002</v>
      </c>
      <c r="F9" s="76">
        <v>0</v>
      </c>
      <c r="G9" s="76">
        <v>0</v>
      </c>
      <c r="H9" s="76">
        <v>182.4</v>
      </c>
      <c r="I9" s="76">
        <v>17.2</v>
      </c>
      <c r="J9" s="76">
        <v>48.6</v>
      </c>
      <c r="K9" s="76">
        <v>36.15</v>
      </c>
      <c r="L9" s="76">
        <v>132.1</v>
      </c>
      <c r="M9" s="76">
        <v>79.5</v>
      </c>
      <c r="N9" s="76">
        <v>160.35</v>
      </c>
      <c r="O9" s="76">
        <v>0</v>
      </c>
      <c r="P9" s="76">
        <v>0</v>
      </c>
      <c r="Q9" s="76">
        <v>0</v>
      </c>
      <c r="R9" s="76">
        <v>497.7</v>
      </c>
      <c r="S9" s="76">
        <v>177.8</v>
      </c>
      <c r="T9" s="76">
        <v>1115.8</v>
      </c>
      <c r="U9" s="76">
        <v>0</v>
      </c>
      <c r="V9" s="76">
        <v>0</v>
      </c>
      <c r="W9" s="77">
        <v>1768.2</v>
      </c>
      <c r="X9" s="45">
        <f>SUM((G9,H9,I9,J9,K9,L9,M9,N9,P9))</f>
        <v>656.3</v>
      </c>
      <c r="Y9" s="45">
        <f t="shared" si="0"/>
        <v>0.65629999999999999</v>
      </c>
      <c r="Z9" s="45">
        <v>0.65629999999999999</v>
      </c>
    </row>
    <row r="10" spans="1:54" x14ac:dyDescent="0.2">
      <c r="A10" s="75" t="s">
        <v>6</v>
      </c>
      <c r="B10" s="76">
        <v>0.216</v>
      </c>
      <c r="C10" s="76">
        <v>0.88800000000000001</v>
      </c>
      <c r="D10" s="76">
        <v>470.40000000000003</v>
      </c>
      <c r="E10" s="76">
        <v>163.20000000000002</v>
      </c>
      <c r="F10" s="76">
        <v>0</v>
      </c>
      <c r="G10" s="76">
        <v>0</v>
      </c>
      <c r="H10" s="76">
        <v>182.55</v>
      </c>
      <c r="I10" s="76">
        <v>22</v>
      </c>
      <c r="J10" s="76">
        <v>47.6</v>
      </c>
      <c r="K10" s="76">
        <v>30.900000000000002</v>
      </c>
      <c r="L10" s="76">
        <v>131.80000000000001</v>
      </c>
      <c r="M10" s="76">
        <v>68.5</v>
      </c>
      <c r="N10" s="76">
        <v>151.20000000000002</v>
      </c>
      <c r="O10" s="76">
        <v>0</v>
      </c>
      <c r="P10" s="76">
        <v>0</v>
      </c>
      <c r="Q10" s="76">
        <v>0</v>
      </c>
      <c r="R10" s="76">
        <v>481.6</v>
      </c>
      <c r="S10" s="76">
        <v>171.5</v>
      </c>
      <c r="T10" s="76">
        <v>1068.2</v>
      </c>
      <c r="U10" s="76">
        <v>0</v>
      </c>
      <c r="V10" s="76">
        <v>0</v>
      </c>
      <c r="W10" s="77">
        <v>1696.8</v>
      </c>
      <c r="X10" s="45">
        <f>SUM((G10,H10,I10,J10,K10,L10,M10,N10,P10))</f>
        <v>634.55000000000007</v>
      </c>
      <c r="Y10" s="45">
        <f t="shared" si="0"/>
        <v>0.63455000000000006</v>
      </c>
      <c r="Z10" s="45">
        <v>0.63455000000000006</v>
      </c>
    </row>
    <row r="11" spans="1:54" x14ac:dyDescent="0.2">
      <c r="A11" s="75" t="s">
        <v>7</v>
      </c>
      <c r="B11" s="76">
        <v>0.216</v>
      </c>
      <c r="C11" s="76">
        <v>1.048</v>
      </c>
      <c r="D11" s="76">
        <v>468</v>
      </c>
      <c r="E11" s="76">
        <v>180</v>
      </c>
      <c r="F11" s="76">
        <v>0</v>
      </c>
      <c r="G11" s="76">
        <v>0</v>
      </c>
      <c r="H11" s="76">
        <v>177.3</v>
      </c>
      <c r="I11" s="76">
        <v>18</v>
      </c>
      <c r="J11" s="76">
        <v>47</v>
      </c>
      <c r="K11" s="76">
        <v>44.550000000000004</v>
      </c>
      <c r="L11" s="76">
        <v>134.80000000000001</v>
      </c>
      <c r="M11" s="76">
        <v>73.8</v>
      </c>
      <c r="N11" s="76">
        <v>150.75</v>
      </c>
      <c r="O11" s="76">
        <v>0</v>
      </c>
      <c r="P11" s="76">
        <v>0</v>
      </c>
      <c r="Q11" s="76">
        <v>0</v>
      </c>
      <c r="R11" s="76">
        <v>476</v>
      </c>
      <c r="S11" s="76">
        <v>186.9</v>
      </c>
      <c r="T11" s="76">
        <v>1176.7</v>
      </c>
      <c r="U11" s="76">
        <v>0</v>
      </c>
      <c r="V11" s="76">
        <v>0</v>
      </c>
      <c r="W11" s="77">
        <v>1814.4</v>
      </c>
      <c r="X11" s="45">
        <f>SUM((G11,H11,I11,J11,K11,L11,M11,N11,P11))</f>
        <v>646.20000000000005</v>
      </c>
      <c r="Y11" s="45">
        <f t="shared" si="0"/>
        <v>0.6462</v>
      </c>
      <c r="Z11" s="45">
        <v>0.6462</v>
      </c>
    </row>
    <row r="12" spans="1:54" x14ac:dyDescent="0.2">
      <c r="A12" s="75" t="s">
        <v>8</v>
      </c>
      <c r="B12" s="76">
        <v>0.20800000000000002</v>
      </c>
      <c r="C12" s="76">
        <v>0.88800000000000001</v>
      </c>
      <c r="D12" s="76">
        <v>493.2</v>
      </c>
      <c r="E12" s="76">
        <v>187.20000000000002</v>
      </c>
      <c r="F12" s="76">
        <v>0</v>
      </c>
      <c r="G12" s="76">
        <v>0</v>
      </c>
      <c r="H12" s="76">
        <v>178.65</v>
      </c>
      <c r="I12" s="76">
        <v>18.400000000000002</v>
      </c>
      <c r="J12" s="76">
        <v>50.4</v>
      </c>
      <c r="K12" s="76">
        <v>47.550000000000004</v>
      </c>
      <c r="L12" s="76">
        <v>137.70000000000002</v>
      </c>
      <c r="M12" s="76">
        <v>79.900000000000006</v>
      </c>
      <c r="N12" s="76">
        <v>166.20000000000002</v>
      </c>
      <c r="O12" s="76">
        <v>0</v>
      </c>
      <c r="P12" s="76">
        <v>0</v>
      </c>
      <c r="Q12" s="76">
        <v>0</v>
      </c>
      <c r="R12" s="76">
        <v>501.90000000000003</v>
      </c>
      <c r="S12" s="76">
        <v>193.20000000000002</v>
      </c>
      <c r="T12" s="76">
        <v>1276.1000000000001</v>
      </c>
      <c r="U12" s="76">
        <v>0</v>
      </c>
      <c r="V12" s="76">
        <v>0</v>
      </c>
      <c r="W12" s="77">
        <v>1944.6000000000001</v>
      </c>
      <c r="X12" s="45">
        <f>SUM((G12,H12,I12,J12,K12,L12,M12,N12,P12))</f>
        <v>678.80000000000007</v>
      </c>
      <c r="Y12" s="45">
        <f t="shared" si="0"/>
        <v>0.67880000000000007</v>
      </c>
      <c r="Z12" s="45">
        <v>0.67880000000000007</v>
      </c>
    </row>
    <row r="13" spans="1:54" x14ac:dyDescent="0.2">
      <c r="A13" s="75" t="s">
        <v>9</v>
      </c>
      <c r="B13" s="76">
        <v>0.216</v>
      </c>
      <c r="C13" s="76">
        <v>0.88800000000000001</v>
      </c>
      <c r="D13" s="76">
        <v>543.6</v>
      </c>
      <c r="E13" s="76">
        <v>177.6</v>
      </c>
      <c r="F13" s="76">
        <v>0</v>
      </c>
      <c r="G13" s="76">
        <v>0</v>
      </c>
      <c r="H13" s="76">
        <v>189</v>
      </c>
      <c r="I13" s="76">
        <v>20.400000000000002</v>
      </c>
      <c r="J13" s="76">
        <v>57.300000000000004</v>
      </c>
      <c r="K13" s="76">
        <v>48.9</v>
      </c>
      <c r="L13" s="76">
        <v>128.19999999999999</v>
      </c>
      <c r="M13" s="76">
        <v>94.2</v>
      </c>
      <c r="N13" s="76">
        <v>182.55</v>
      </c>
      <c r="O13" s="76">
        <v>0</v>
      </c>
      <c r="P13" s="76">
        <v>0</v>
      </c>
      <c r="Q13" s="76">
        <v>0</v>
      </c>
      <c r="R13" s="76">
        <v>552.30000000000007</v>
      </c>
      <c r="S13" s="76">
        <v>182</v>
      </c>
      <c r="T13" s="76">
        <v>1454.6000000000001</v>
      </c>
      <c r="U13" s="76">
        <v>0</v>
      </c>
      <c r="V13" s="76">
        <v>0</v>
      </c>
      <c r="W13" s="77">
        <v>2163</v>
      </c>
      <c r="X13" s="45">
        <f>SUM((G13,H13,I13,J13,K13,L13,M13,N13,P13))</f>
        <v>720.55</v>
      </c>
      <c r="Y13" s="45">
        <f t="shared" si="0"/>
        <v>0.72054999999999991</v>
      </c>
      <c r="Z13" s="45">
        <v>0.72054999999999991</v>
      </c>
    </row>
    <row r="14" spans="1:54" x14ac:dyDescent="0.2">
      <c r="A14" s="75" t="s">
        <v>10</v>
      </c>
      <c r="B14" s="76">
        <v>0.224</v>
      </c>
      <c r="C14" s="76">
        <v>0.88</v>
      </c>
      <c r="D14" s="76">
        <v>595.20000000000005</v>
      </c>
      <c r="E14" s="76">
        <v>189.6</v>
      </c>
      <c r="F14" s="76">
        <v>0</v>
      </c>
      <c r="G14" s="76">
        <v>0</v>
      </c>
      <c r="H14" s="76">
        <v>200.25</v>
      </c>
      <c r="I14" s="76">
        <v>21.2</v>
      </c>
      <c r="J14" s="76">
        <v>68</v>
      </c>
      <c r="K14" s="76">
        <v>46.65</v>
      </c>
      <c r="L14" s="76">
        <v>141.9</v>
      </c>
      <c r="M14" s="76">
        <v>113.7</v>
      </c>
      <c r="N14" s="76">
        <v>192.75</v>
      </c>
      <c r="O14" s="76">
        <v>0</v>
      </c>
      <c r="P14" s="76">
        <v>0</v>
      </c>
      <c r="Q14" s="76">
        <v>0</v>
      </c>
      <c r="R14" s="76">
        <v>604.1</v>
      </c>
      <c r="S14" s="76">
        <v>191.8</v>
      </c>
      <c r="T14" s="76">
        <v>1675.8</v>
      </c>
      <c r="U14" s="76">
        <v>0</v>
      </c>
      <c r="V14" s="76">
        <v>0</v>
      </c>
      <c r="W14" s="77">
        <v>2448.6</v>
      </c>
      <c r="X14" s="45">
        <f>SUM((G14,H14,I14,J14,K14,L14,M14,N14,P14))</f>
        <v>784.45</v>
      </c>
      <c r="Y14" s="45">
        <f t="shared" si="0"/>
        <v>0.78445000000000009</v>
      </c>
      <c r="Z14" s="45">
        <v>0.78445000000000009</v>
      </c>
    </row>
    <row r="15" spans="1:54" x14ac:dyDescent="0.2">
      <c r="A15" s="75" t="s">
        <v>11</v>
      </c>
      <c r="B15" s="76">
        <v>0.224</v>
      </c>
      <c r="C15" s="76">
        <v>0.872</v>
      </c>
      <c r="D15" s="76">
        <v>602.4</v>
      </c>
      <c r="E15" s="76">
        <v>192</v>
      </c>
      <c r="F15" s="76">
        <v>0</v>
      </c>
      <c r="G15" s="76">
        <v>0</v>
      </c>
      <c r="H15" s="76">
        <v>180</v>
      </c>
      <c r="I15" s="76">
        <v>27.2</v>
      </c>
      <c r="J15" s="76">
        <v>76.3</v>
      </c>
      <c r="K15" s="76">
        <v>47.7</v>
      </c>
      <c r="L15" s="76">
        <v>143.70000000000002</v>
      </c>
      <c r="M15" s="76">
        <v>118.5</v>
      </c>
      <c r="N15" s="76">
        <v>200.70000000000002</v>
      </c>
      <c r="O15" s="76">
        <v>0</v>
      </c>
      <c r="P15" s="76">
        <v>0</v>
      </c>
      <c r="Q15" s="76">
        <v>0</v>
      </c>
      <c r="R15" s="76">
        <v>611.80000000000007</v>
      </c>
      <c r="S15" s="76">
        <v>193.9</v>
      </c>
      <c r="T15" s="76">
        <v>1969.1000000000001</v>
      </c>
      <c r="U15" s="76">
        <v>0</v>
      </c>
      <c r="V15" s="76">
        <v>0</v>
      </c>
      <c r="W15" s="77">
        <v>2734.2000000000003</v>
      </c>
      <c r="X15" s="45">
        <f>SUM((G15,H15,I15,J15,K15,L15,M15,N15,P15))</f>
        <v>794.1</v>
      </c>
      <c r="Y15" s="45">
        <f t="shared" si="0"/>
        <v>0.79410000000000003</v>
      </c>
      <c r="Z15" s="45">
        <v>0.79410000000000003</v>
      </c>
    </row>
    <row r="16" spans="1:54" x14ac:dyDescent="0.2">
      <c r="A16" s="75" t="s">
        <v>12</v>
      </c>
      <c r="B16" s="76">
        <v>0.23200000000000001</v>
      </c>
      <c r="C16" s="76">
        <v>0.88</v>
      </c>
      <c r="D16" s="76">
        <v>616.80000000000007</v>
      </c>
      <c r="E16" s="76">
        <v>168</v>
      </c>
      <c r="F16" s="76">
        <v>0</v>
      </c>
      <c r="G16" s="76">
        <v>0</v>
      </c>
      <c r="H16" s="76">
        <v>181.05</v>
      </c>
      <c r="I16" s="76">
        <v>24</v>
      </c>
      <c r="J16" s="76">
        <v>87.2</v>
      </c>
      <c r="K16" s="76">
        <v>33.299999999999997</v>
      </c>
      <c r="L16" s="76">
        <v>133.1</v>
      </c>
      <c r="M16" s="76">
        <v>117.2</v>
      </c>
      <c r="N16" s="76">
        <v>206.25</v>
      </c>
      <c r="O16" s="76">
        <v>0</v>
      </c>
      <c r="P16" s="76">
        <v>0</v>
      </c>
      <c r="Q16" s="76">
        <v>0</v>
      </c>
      <c r="R16" s="76">
        <v>625.1</v>
      </c>
      <c r="S16" s="76">
        <v>170.8</v>
      </c>
      <c r="T16" s="76">
        <v>2047.5</v>
      </c>
      <c r="U16" s="76">
        <v>0</v>
      </c>
      <c r="V16" s="76">
        <v>0</v>
      </c>
      <c r="W16" s="77">
        <v>2797.2000000000003</v>
      </c>
      <c r="X16" s="45">
        <f>SUM((G16,H16,I16,J16,K16,L16,M16,N16,P16))</f>
        <v>782.1</v>
      </c>
      <c r="Y16" s="45">
        <f t="shared" si="0"/>
        <v>0.78210000000000002</v>
      </c>
      <c r="Z16" s="45">
        <v>0.78210000000000002</v>
      </c>
    </row>
    <row r="17" spans="1:26" x14ac:dyDescent="0.2">
      <c r="A17" s="75" t="s">
        <v>13</v>
      </c>
      <c r="B17" s="76">
        <v>0.23200000000000001</v>
      </c>
      <c r="C17" s="76">
        <v>0.872</v>
      </c>
      <c r="D17" s="76">
        <v>639.6</v>
      </c>
      <c r="E17" s="76">
        <v>154.80000000000001</v>
      </c>
      <c r="F17" s="76">
        <v>0</v>
      </c>
      <c r="G17" s="76">
        <v>0</v>
      </c>
      <c r="H17" s="76">
        <v>221.4</v>
      </c>
      <c r="I17" s="76">
        <v>26</v>
      </c>
      <c r="J17" s="76">
        <v>81</v>
      </c>
      <c r="K17" s="76">
        <v>32.85</v>
      </c>
      <c r="L17" s="76">
        <v>120.9</v>
      </c>
      <c r="M17" s="76">
        <v>109.8</v>
      </c>
      <c r="N17" s="76">
        <v>201.9</v>
      </c>
      <c r="O17" s="76">
        <v>0</v>
      </c>
      <c r="P17" s="76">
        <v>0</v>
      </c>
      <c r="Q17" s="76">
        <v>0</v>
      </c>
      <c r="R17" s="76">
        <v>651.70000000000005</v>
      </c>
      <c r="S17" s="76">
        <v>158.20000000000002</v>
      </c>
      <c r="T17" s="76">
        <v>1971.2</v>
      </c>
      <c r="U17" s="76">
        <v>0</v>
      </c>
      <c r="V17" s="76">
        <v>0</v>
      </c>
      <c r="W17" s="77">
        <v>2730</v>
      </c>
      <c r="X17" s="45">
        <f>SUM((G17,H17,I17,J17,K17,L17,M17,N17,P17))</f>
        <v>793.84999999999991</v>
      </c>
      <c r="Y17" s="45">
        <f t="shared" si="0"/>
        <v>0.79384999999999994</v>
      </c>
      <c r="Z17" s="45">
        <v>0.79384999999999994</v>
      </c>
    </row>
    <row r="18" spans="1:26" x14ac:dyDescent="0.2">
      <c r="A18" s="75" t="s">
        <v>14</v>
      </c>
      <c r="B18" s="76">
        <v>0.23200000000000001</v>
      </c>
      <c r="C18" s="76">
        <v>0.88</v>
      </c>
      <c r="D18" s="76">
        <v>626.4</v>
      </c>
      <c r="E18" s="76">
        <v>138</v>
      </c>
      <c r="F18" s="76">
        <v>0</v>
      </c>
      <c r="G18" s="76">
        <v>0</v>
      </c>
      <c r="H18" s="76">
        <v>210.9</v>
      </c>
      <c r="I18" s="76">
        <v>27.6</v>
      </c>
      <c r="J18" s="76">
        <v>85.8</v>
      </c>
      <c r="K18" s="76">
        <v>27</v>
      </c>
      <c r="L18" s="76">
        <v>110.5</v>
      </c>
      <c r="M18" s="76">
        <v>104</v>
      </c>
      <c r="N18" s="76">
        <v>198</v>
      </c>
      <c r="O18" s="76">
        <v>0</v>
      </c>
      <c r="P18" s="76">
        <v>0</v>
      </c>
      <c r="Q18" s="76">
        <v>0</v>
      </c>
      <c r="R18" s="76">
        <v>637</v>
      </c>
      <c r="S18" s="76">
        <v>143.5</v>
      </c>
      <c r="T18" s="76">
        <v>1896.3</v>
      </c>
      <c r="U18" s="76">
        <v>0</v>
      </c>
      <c r="V18" s="76">
        <v>0</v>
      </c>
      <c r="W18" s="77">
        <v>2629.2000000000003</v>
      </c>
      <c r="X18" s="45">
        <f>SUM((G18,H18,I18,J18,K18,L18,M18,N18,P18))</f>
        <v>763.8</v>
      </c>
      <c r="Y18" s="45">
        <f t="shared" si="0"/>
        <v>0.76379999999999992</v>
      </c>
      <c r="Z18" s="45">
        <v>0.76379999999999992</v>
      </c>
    </row>
    <row r="19" spans="1:26" x14ac:dyDescent="0.2">
      <c r="A19" s="75" t="s">
        <v>15</v>
      </c>
      <c r="B19" s="76">
        <v>0.224</v>
      </c>
      <c r="C19" s="76">
        <v>0.88800000000000001</v>
      </c>
      <c r="D19" s="76">
        <v>606</v>
      </c>
      <c r="E19" s="76">
        <v>150</v>
      </c>
      <c r="F19" s="76">
        <v>0</v>
      </c>
      <c r="G19" s="76">
        <v>0</v>
      </c>
      <c r="H19" s="76">
        <v>203.25</v>
      </c>
      <c r="I19" s="76">
        <v>29.2</v>
      </c>
      <c r="J19" s="76">
        <v>77.8</v>
      </c>
      <c r="K19" s="76">
        <v>26.1</v>
      </c>
      <c r="L19" s="76">
        <v>123</v>
      </c>
      <c r="M19" s="76">
        <v>105.4</v>
      </c>
      <c r="N19" s="76">
        <v>191.25</v>
      </c>
      <c r="O19" s="76">
        <v>0</v>
      </c>
      <c r="P19" s="76">
        <v>0</v>
      </c>
      <c r="Q19" s="76">
        <v>0</v>
      </c>
      <c r="R19" s="76">
        <v>617.4</v>
      </c>
      <c r="S19" s="76">
        <v>154</v>
      </c>
      <c r="T19" s="76">
        <v>1796.2</v>
      </c>
      <c r="U19" s="76">
        <v>0</v>
      </c>
      <c r="V19" s="76">
        <v>0</v>
      </c>
      <c r="W19" s="77">
        <v>2536.8000000000002</v>
      </c>
      <c r="X19" s="45">
        <f>SUM((G19,H19,I19,J19,K19,L19,M19,N19,P19))</f>
        <v>756</v>
      </c>
      <c r="Y19" s="45">
        <f t="shared" si="0"/>
        <v>0.75600000000000001</v>
      </c>
      <c r="Z19" s="45">
        <v>0.75600000000000001</v>
      </c>
    </row>
    <row r="20" spans="1:26" x14ac:dyDescent="0.2">
      <c r="A20" s="75" t="s">
        <v>16</v>
      </c>
      <c r="B20" s="76">
        <v>0.224</v>
      </c>
      <c r="C20" s="76">
        <v>0.86399999999999999</v>
      </c>
      <c r="D20" s="76">
        <v>585.6</v>
      </c>
      <c r="E20" s="76">
        <v>148.80000000000001</v>
      </c>
      <c r="F20" s="76">
        <v>0</v>
      </c>
      <c r="G20" s="76">
        <v>0</v>
      </c>
      <c r="H20" s="76">
        <v>186.15</v>
      </c>
      <c r="I20" s="76">
        <v>27.2</v>
      </c>
      <c r="J20" s="76">
        <v>73.900000000000006</v>
      </c>
      <c r="K20" s="76">
        <v>27.6</v>
      </c>
      <c r="L20" s="76">
        <v>120.4</v>
      </c>
      <c r="M20" s="76">
        <v>107.4</v>
      </c>
      <c r="N20" s="76">
        <v>190.8</v>
      </c>
      <c r="O20" s="76">
        <v>0</v>
      </c>
      <c r="P20" s="76">
        <v>0</v>
      </c>
      <c r="Q20" s="76">
        <v>0</v>
      </c>
      <c r="R20" s="76">
        <v>595</v>
      </c>
      <c r="S20" s="76">
        <v>151.9</v>
      </c>
      <c r="T20" s="76">
        <v>1897.7</v>
      </c>
      <c r="U20" s="76">
        <v>0</v>
      </c>
      <c r="V20" s="76">
        <v>0</v>
      </c>
      <c r="W20" s="77">
        <v>2604</v>
      </c>
      <c r="X20" s="45">
        <f>SUM((G20,H20,I20,J20,K20,L20,M20,N20,P20))</f>
        <v>733.45</v>
      </c>
      <c r="Y20" s="45">
        <f t="shared" si="0"/>
        <v>0.73345000000000005</v>
      </c>
      <c r="Z20" s="45">
        <v>0.73345000000000005</v>
      </c>
    </row>
    <row r="21" spans="1:26" x14ac:dyDescent="0.2">
      <c r="A21" s="75" t="s">
        <v>17</v>
      </c>
      <c r="B21" s="76">
        <v>0.224</v>
      </c>
      <c r="C21" s="76">
        <v>0.88800000000000001</v>
      </c>
      <c r="D21" s="76">
        <v>542.4</v>
      </c>
      <c r="E21" s="76">
        <v>144</v>
      </c>
      <c r="F21" s="76">
        <v>0</v>
      </c>
      <c r="G21" s="76">
        <v>0</v>
      </c>
      <c r="H21" s="76">
        <v>169.20000000000002</v>
      </c>
      <c r="I21" s="76">
        <v>20.8</v>
      </c>
      <c r="J21" s="76">
        <v>74.900000000000006</v>
      </c>
      <c r="K21" s="76">
        <v>26.55</v>
      </c>
      <c r="L21" s="76">
        <v>116.60000000000001</v>
      </c>
      <c r="M21" s="76">
        <v>89.100000000000009</v>
      </c>
      <c r="N21" s="76">
        <v>188.55</v>
      </c>
      <c r="O21" s="76">
        <v>0</v>
      </c>
      <c r="P21" s="76">
        <v>0</v>
      </c>
      <c r="Q21" s="76">
        <v>0</v>
      </c>
      <c r="R21" s="76">
        <v>553.70000000000005</v>
      </c>
      <c r="S21" s="76">
        <v>149.1</v>
      </c>
      <c r="T21" s="76">
        <v>1962.1000000000001</v>
      </c>
      <c r="U21" s="76">
        <v>0</v>
      </c>
      <c r="V21" s="76">
        <v>0</v>
      </c>
      <c r="W21" s="77">
        <v>2625</v>
      </c>
      <c r="X21" s="45">
        <f>SUM((G21,H21,I21,J21,K21,L21,M21,N21,P21))</f>
        <v>685.7</v>
      </c>
      <c r="Y21" s="45">
        <f t="shared" si="0"/>
        <v>0.68570000000000009</v>
      </c>
      <c r="Z21" s="45">
        <v>0.68570000000000009</v>
      </c>
    </row>
    <row r="22" spans="1:26" x14ac:dyDescent="0.2">
      <c r="A22" s="75" t="s">
        <v>18</v>
      </c>
      <c r="B22" s="76">
        <v>0.216</v>
      </c>
      <c r="C22" s="76">
        <v>0.88800000000000001</v>
      </c>
      <c r="D22" s="76">
        <v>526.79999999999995</v>
      </c>
      <c r="E22" s="76">
        <v>140.4</v>
      </c>
      <c r="F22" s="76">
        <v>0</v>
      </c>
      <c r="G22" s="76">
        <v>0</v>
      </c>
      <c r="H22" s="76">
        <v>159.15</v>
      </c>
      <c r="I22" s="76">
        <v>18.8</v>
      </c>
      <c r="J22" s="76">
        <v>69.5</v>
      </c>
      <c r="K22" s="76">
        <v>30</v>
      </c>
      <c r="L22" s="76">
        <v>109.2</v>
      </c>
      <c r="M22" s="76">
        <v>92.8</v>
      </c>
      <c r="N22" s="76">
        <v>187.35</v>
      </c>
      <c r="O22" s="76">
        <v>0</v>
      </c>
      <c r="P22" s="76">
        <v>0</v>
      </c>
      <c r="Q22" s="76">
        <v>0</v>
      </c>
      <c r="R22" s="76">
        <v>539.70000000000005</v>
      </c>
      <c r="S22" s="76">
        <v>145.6</v>
      </c>
      <c r="T22" s="76">
        <v>1938.3</v>
      </c>
      <c r="U22" s="76">
        <v>0</v>
      </c>
      <c r="V22" s="76">
        <v>0</v>
      </c>
      <c r="W22" s="77">
        <v>2578.8000000000002</v>
      </c>
      <c r="X22" s="45">
        <f>SUM((G22,H22,I22,J22,K22,L22,M22,N22,P22))</f>
        <v>666.80000000000007</v>
      </c>
      <c r="Y22" s="45">
        <f t="shared" si="0"/>
        <v>0.66680000000000006</v>
      </c>
      <c r="Z22" s="45">
        <v>0.66680000000000006</v>
      </c>
    </row>
    <row r="23" spans="1:26" x14ac:dyDescent="0.2">
      <c r="A23" s="75" t="s">
        <v>19</v>
      </c>
      <c r="B23" s="76">
        <v>0.224</v>
      </c>
      <c r="C23" s="76">
        <v>0.88800000000000001</v>
      </c>
      <c r="D23" s="76">
        <v>534</v>
      </c>
      <c r="E23" s="76">
        <v>134.4</v>
      </c>
      <c r="F23" s="76">
        <v>0</v>
      </c>
      <c r="G23" s="76">
        <v>0</v>
      </c>
      <c r="H23" s="76">
        <v>155.1</v>
      </c>
      <c r="I23" s="76">
        <v>21.6</v>
      </c>
      <c r="J23" s="76">
        <v>69.900000000000006</v>
      </c>
      <c r="K23" s="76">
        <v>26.85</v>
      </c>
      <c r="L23" s="76">
        <v>106.8</v>
      </c>
      <c r="M23" s="76">
        <v>101.2</v>
      </c>
      <c r="N23" s="76">
        <v>186</v>
      </c>
      <c r="O23" s="76">
        <v>0</v>
      </c>
      <c r="P23" s="76">
        <v>0</v>
      </c>
      <c r="Q23" s="76">
        <v>0</v>
      </c>
      <c r="R23" s="76">
        <v>546</v>
      </c>
      <c r="S23" s="76">
        <v>140.70000000000002</v>
      </c>
      <c r="T23" s="76">
        <v>1928.5</v>
      </c>
      <c r="U23" s="76">
        <v>0</v>
      </c>
      <c r="V23" s="76">
        <v>0</v>
      </c>
      <c r="W23" s="77">
        <v>2574.6</v>
      </c>
      <c r="X23" s="45">
        <f>SUM((G23,H23,I23,J23,K23,L23,M23,N23,P23))</f>
        <v>667.45</v>
      </c>
      <c r="Y23" s="45">
        <f t="shared" si="0"/>
        <v>0.6674500000000001</v>
      </c>
      <c r="Z23" s="45">
        <v>0.6674500000000001</v>
      </c>
    </row>
    <row r="24" spans="1:26" x14ac:dyDescent="0.2">
      <c r="A24" s="75" t="s">
        <v>20</v>
      </c>
      <c r="B24" s="76">
        <v>0.224</v>
      </c>
      <c r="C24" s="76">
        <v>0.872</v>
      </c>
      <c r="D24" s="76">
        <v>567.6</v>
      </c>
      <c r="E24" s="76">
        <v>142.80000000000001</v>
      </c>
      <c r="F24" s="76">
        <v>0</v>
      </c>
      <c r="G24" s="76">
        <v>0</v>
      </c>
      <c r="H24" s="76">
        <v>163.35</v>
      </c>
      <c r="I24" s="76">
        <v>26</v>
      </c>
      <c r="J24" s="76">
        <v>73.5</v>
      </c>
      <c r="K24" s="76">
        <v>25.35</v>
      </c>
      <c r="L24" s="76">
        <v>116.5</v>
      </c>
      <c r="M24" s="76">
        <v>100.60000000000001</v>
      </c>
      <c r="N24" s="76">
        <v>204.45000000000002</v>
      </c>
      <c r="O24" s="76">
        <v>0</v>
      </c>
      <c r="P24" s="76">
        <v>0</v>
      </c>
      <c r="Q24" s="76">
        <v>0</v>
      </c>
      <c r="R24" s="76">
        <v>581</v>
      </c>
      <c r="S24" s="76">
        <v>147</v>
      </c>
      <c r="T24" s="76">
        <v>1819.3</v>
      </c>
      <c r="U24" s="76">
        <v>0</v>
      </c>
      <c r="V24" s="76">
        <v>0</v>
      </c>
      <c r="W24" s="77">
        <v>2511.6</v>
      </c>
      <c r="X24" s="45">
        <f>SUM((G24,H24,I24,J24,K24,L24,M24,N24,P24))</f>
        <v>709.75000000000011</v>
      </c>
      <c r="Y24" s="45">
        <f t="shared" si="0"/>
        <v>0.7097500000000001</v>
      </c>
      <c r="Z24" s="45">
        <v>0.7097500000000001</v>
      </c>
    </row>
    <row r="25" spans="1:26" x14ac:dyDescent="0.2">
      <c r="A25" s="75" t="s">
        <v>21</v>
      </c>
      <c r="B25" s="76">
        <v>0.23200000000000001</v>
      </c>
      <c r="C25" s="76">
        <v>0.872</v>
      </c>
      <c r="D25" s="76">
        <v>568.80000000000007</v>
      </c>
      <c r="E25" s="76">
        <v>182.4</v>
      </c>
      <c r="F25" s="76">
        <v>0</v>
      </c>
      <c r="G25" s="76">
        <v>0</v>
      </c>
      <c r="H25" s="76">
        <v>172.05</v>
      </c>
      <c r="I25" s="76">
        <v>21.6</v>
      </c>
      <c r="J25" s="76">
        <v>71.400000000000006</v>
      </c>
      <c r="K25" s="76">
        <v>41.1</v>
      </c>
      <c r="L25" s="76">
        <v>140.30000000000001</v>
      </c>
      <c r="M25" s="76">
        <v>104.9</v>
      </c>
      <c r="N25" s="76">
        <v>200.25</v>
      </c>
      <c r="O25" s="76">
        <v>0</v>
      </c>
      <c r="P25" s="76">
        <v>0</v>
      </c>
      <c r="Q25" s="76">
        <v>0</v>
      </c>
      <c r="R25" s="76">
        <v>582.4</v>
      </c>
      <c r="S25" s="76">
        <v>186.20000000000002</v>
      </c>
      <c r="T25" s="76">
        <v>1792.7</v>
      </c>
      <c r="U25" s="76">
        <v>0</v>
      </c>
      <c r="V25" s="76">
        <v>0</v>
      </c>
      <c r="W25" s="77">
        <v>2532.6</v>
      </c>
      <c r="X25" s="45">
        <f>SUM((G25,H25,I25,J25,K25,L25,M25,N25,P25))</f>
        <v>751.6</v>
      </c>
      <c r="Y25" s="45">
        <f t="shared" si="0"/>
        <v>0.75160000000000005</v>
      </c>
      <c r="Z25" s="45">
        <v>0.75160000000000005</v>
      </c>
    </row>
    <row r="26" spans="1:26" x14ac:dyDescent="0.2">
      <c r="A26" s="75" t="s">
        <v>22</v>
      </c>
      <c r="B26" s="76">
        <v>0.224</v>
      </c>
      <c r="C26" s="76">
        <v>0.88800000000000001</v>
      </c>
      <c r="D26" s="76">
        <v>612</v>
      </c>
      <c r="E26" s="76">
        <v>194.4</v>
      </c>
      <c r="F26" s="76">
        <v>0</v>
      </c>
      <c r="G26" s="76">
        <v>0</v>
      </c>
      <c r="H26" s="76">
        <v>169.8</v>
      </c>
      <c r="I26" s="76">
        <v>21.6</v>
      </c>
      <c r="J26" s="76">
        <v>80.2</v>
      </c>
      <c r="K26" s="76">
        <v>39.300000000000004</v>
      </c>
      <c r="L26" s="76">
        <v>154.20000000000002</v>
      </c>
      <c r="M26" s="76">
        <v>121.4</v>
      </c>
      <c r="N26" s="76">
        <v>219.3</v>
      </c>
      <c r="O26" s="76">
        <v>0</v>
      </c>
      <c r="P26" s="76">
        <v>0</v>
      </c>
      <c r="Q26" s="76">
        <v>0</v>
      </c>
      <c r="R26" s="76">
        <v>622.30000000000007</v>
      </c>
      <c r="S26" s="76">
        <v>198.1</v>
      </c>
      <c r="T26" s="76">
        <v>1707.3</v>
      </c>
      <c r="U26" s="76">
        <v>0</v>
      </c>
      <c r="V26" s="76">
        <v>0</v>
      </c>
      <c r="W26" s="77">
        <v>2507.4</v>
      </c>
      <c r="X26" s="45">
        <f>SUM((G26,H26,I26,J26,K26,L26,M26,N26,P26))</f>
        <v>805.8</v>
      </c>
      <c r="Y26" s="45">
        <f t="shared" si="0"/>
        <v>0.80579999999999996</v>
      </c>
      <c r="Z26" s="45">
        <v>0.80579999999999996</v>
      </c>
    </row>
    <row r="27" spans="1:26" x14ac:dyDescent="0.2">
      <c r="A27" s="75" t="s">
        <v>23</v>
      </c>
      <c r="B27" s="76">
        <v>0.224</v>
      </c>
      <c r="C27" s="76">
        <v>0.88</v>
      </c>
      <c r="D27" s="76">
        <v>649.20000000000005</v>
      </c>
      <c r="E27" s="76">
        <v>204</v>
      </c>
      <c r="F27" s="76">
        <v>0</v>
      </c>
      <c r="G27" s="76">
        <v>0</v>
      </c>
      <c r="H27" s="76">
        <v>180.3</v>
      </c>
      <c r="I27" s="76">
        <v>26</v>
      </c>
      <c r="J27" s="76">
        <v>80.7</v>
      </c>
      <c r="K27" s="76">
        <v>44.7</v>
      </c>
      <c r="L27" s="76">
        <v>157.80000000000001</v>
      </c>
      <c r="M27" s="76">
        <v>134.19999999999999</v>
      </c>
      <c r="N27" s="76">
        <v>228.3</v>
      </c>
      <c r="O27" s="76">
        <v>0</v>
      </c>
      <c r="P27" s="76">
        <v>0</v>
      </c>
      <c r="Q27" s="76">
        <v>0</v>
      </c>
      <c r="R27" s="76">
        <v>658.7</v>
      </c>
      <c r="S27" s="76">
        <v>206.5</v>
      </c>
      <c r="T27" s="76">
        <v>1754.2</v>
      </c>
      <c r="U27" s="76">
        <v>0</v>
      </c>
      <c r="V27" s="76">
        <v>0</v>
      </c>
      <c r="W27" s="77">
        <v>2595.6</v>
      </c>
      <c r="X27" s="45">
        <f>SUM((G27,H27,I27,J27,K27,L27,M27,N27,P27))</f>
        <v>852</v>
      </c>
      <c r="Y27" s="45">
        <f t="shared" si="0"/>
        <v>0.85199999999999998</v>
      </c>
      <c r="Z27" s="45">
        <v>0.85199999999999998</v>
      </c>
    </row>
    <row r="28" spans="1:26" x14ac:dyDescent="0.2">
      <c r="A28" s="75" t="s">
        <v>24</v>
      </c>
      <c r="B28" s="76">
        <v>0.216</v>
      </c>
      <c r="C28" s="76">
        <v>0.88800000000000001</v>
      </c>
      <c r="D28" s="76">
        <v>680.4</v>
      </c>
      <c r="E28" s="76">
        <v>205.20000000000002</v>
      </c>
      <c r="F28" s="76">
        <v>0</v>
      </c>
      <c r="G28" s="76">
        <v>0</v>
      </c>
      <c r="H28" s="76">
        <v>199.05</v>
      </c>
      <c r="I28" s="76">
        <v>24.400000000000002</v>
      </c>
      <c r="J28" s="76">
        <v>83.8</v>
      </c>
      <c r="K28" s="76">
        <v>46.35</v>
      </c>
      <c r="L28" s="76">
        <v>157.9</v>
      </c>
      <c r="M28" s="76">
        <v>141.70000000000002</v>
      </c>
      <c r="N28" s="76">
        <v>232.05</v>
      </c>
      <c r="O28" s="76">
        <v>0</v>
      </c>
      <c r="P28" s="76">
        <v>0</v>
      </c>
      <c r="Q28" s="76">
        <v>0</v>
      </c>
      <c r="R28" s="76">
        <v>690.2</v>
      </c>
      <c r="S28" s="76">
        <v>207.9</v>
      </c>
      <c r="T28" s="76">
        <v>1712.2</v>
      </c>
      <c r="U28" s="76">
        <v>0</v>
      </c>
      <c r="V28" s="76">
        <v>0</v>
      </c>
      <c r="W28" s="77">
        <v>2587.2000000000003</v>
      </c>
      <c r="X28" s="45">
        <f>SUM((G28,H28,I28,J28,K28,L28,M28,N28,P28))</f>
        <v>885.25</v>
      </c>
      <c r="Y28" s="45">
        <f t="shared" si="0"/>
        <v>0.88524999999999998</v>
      </c>
      <c r="Z28" s="45">
        <v>0.88524999999999998</v>
      </c>
    </row>
    <row r="29" spans="1:26" x14ac:dyDescent="0.2">
      <c r="A29" s="75" t="s">
        <v>25</v>
      </c>
      <c r="B29" s="76">
        <v>0.224</v>
      </c>
      <c r="C29" s="76">
        <v>0.89600000000000002</v>
      </c>
      <c r="D29" s="76">
        <v>632.4</v>
      </c>
      <c r="E29" s="76">
        <v>193.20000000000002</v>
      </c>
      <c r="F29" s="76">
        <v>0</v>
      </c>
      <c r="G29" s="76">
        <v>0</v>
      </c>
      <c r="H29" s="76">
        <v>182.1</v>
      </c>
      <c r="I29" s="76">
        <v>24</v>
      </c>
      <c r="J29" s="76">
        <v>76.400000000000006</v>
      </c>
      <c r="K29" s="76">
        <v>38.4</v>
      </c>
      <c r="L29" s="76">
        <v>154.30000000000001</v>
      </c>
      <c r="M29" s="76">
        <v>121.9</v>
      </c>
      <c r="N29" s="76">
        <v>227.25</v>
      </c>
      <c r="O29" s="76">
        <v>0</v>
      </c>
      <c r="P29" s="76">
        <v>0</v>
      </c>
      <c r="Q29" s="76">
        <v>0</v>
      </c>
      <c r="R29" s="76">
        <v>641.9</v>
      </c>
      <c r="S29" s="76">
        <v>197.4</v>
      </c>
      <c r="T29" s="76">
        <v>1640.1000000000001</v>
      </c>
      <c r="U29" s="76">
        <v>0</v>
      </c>
      <c r="V29" s="76">
        <v>0</v>
      </c>
      <c r="W29" s="77">
        <v>2461.2000000000003</v>
      </c>
      <c r="X29" s="45">
        <f>SUM((G29,H29,I29,J29,K29,L29,M29,N29,P29))</f>
        <v>824.35</v>
      </c>
      <c r="Y29" s="45">
        <f t="shared" si="0"/>
        <v>0.82435000000000003</v>
      </c>
      <c r="Z29" s="45">
        <v>0.82435000000000003</v>
      </c>
    </row>
    <row r="30" spans="1:26" ht="13.5" thickBot="1" x14ac:dyDescent="0.25">
      <c r="A30" s="78" t="s">
        <v>26</v>
      </c>
      <c r="B30" s="79">
        <v>0.224</v>
      </c>
      <c r="C30" s="79">
        <v>0.88</v>
      </c>
      <c r="D30" s="79">
        <v>565.20000000000005</v>
      </c>
      <c r="E30" s="79">
        <v>163.20000000000002</v>
      </c>
      <c r="F30" s="79">
        <v>0</v>
      </c>
      <c r="G30" s="79">
        <v>0</v>
      </c>
      <c r="H30" s="79">
        <v>175.65</v>
      </c>
      <c r="I30" s="79">
        <v>24</v>
      </c>
      <c r="J30" s="79">
        <v>68</v>
      </c>
      <c r="K30" s="79">
        <v>29.400000000000002</v>
      </c>
      <c r="L30" s="79">
        <v>132.5</v>
      </c>
      <c r="M30" s="79">
        <v>102.4</v>
      </c>
      <c r="N30" s="79">
        <v>195.75</v>
      </c>
      <c r="O30" s="79">
        <v>0</v>
      </c>
      <c r="P30" s="79">
        <v>0</v>
      </c>
      <c r="Q30" s="79">
        <v>0</v>
      </c>
      <c r="R30" s="79">
        <v>576.80000000000007</v>
      </c>
      <c r="S30" s="79">
        <v>165.20000000000002</v>
      </c>
      <c r="T30" s="79">
        <v>1471.4</v>
      </c>
      <c r="U30" s="79">
        <v>0</v>
      </c>
      <c r="V30" s="79">
        <v>0</v>
      </c>
      <c r="W30" s="80">
        <v>2196.6</v>
      </c>
      <c r="X30" s="45">
        <f>SUM((G30,H30,I30,J30,K30,L30,M30,N30,P30))</f>
        <v>727.69999999999993</v>
      </c>
      <c r="Y30" s="45">
        <f t="shared" si="0"/>
        <v>0.7276999999999999</v>
      </c>
      <c r="Z30" s="45">
        <v>0.7276999999999999</v>
      </c>
    </row>
    <row r="31" spans="1:26" s="55" customFormat="1" hidden="1" x14ac:dyDescent="0.2">
      <c r="A31" s="46" t="s">
        <v>2</v>
      </c>
      <c r="B31" s="55">
        <f t="shared" ref="B31:W31" si="1">SUM(B7:B30)</f>
        <v>5.368000000000003</v>
      </c>
      <c r="C31" s="55">
        <f t="shared" si="1"/>
        <v>21.304000000000006</v>
      </c>
      <c r="D31" s="55">
        <f t="shared" si="1"/>
        <v>13620</v>
      </c>
      <c r="E31" s="55">
        <f t="shared" si="1"/>
        <v>4082.4</v>
      </c>
      <c r="F31" s="55">
        <f t="shared" si="1"/>
        <v>0</v>
      </c>
      <c r="G31" s="55">
        <f t="shared" si="1"/>
        <v>0</v>
      </c>
      <c r="H31" s="55">
        <f t="shared" si="1"/>
        <v>4401.75</v>
      </c>
      <c r="I31" s="55">
        <f t="shared" si="1"/>
        <v>548</v>
      </c>
      <c r="J31" s="55">
        <f t="shared" si="1"/>
        <v>1657.7</v>
      </c>
      <c r="K31" s="55">
        <f t="shared" si="1"/>
        <v>864.75</v>
      </c>
      <c r="L31" s="55">
        <f t="shared" si="1"/>
        <v>3194.9000000000005</v>
      </c>
      <c r="M31" s="55">
        <f t="shared" si="1"/>
        <v>2435</v>
      </c>
      <c r="N31" s="55">
        <f t="shared" si="1"/>
        <v>4582.8</v>
      </c>
      <c r="O31" s="55">
        <f t="shared" si="1"/>
        <v>0</v>
      </c>
      <c r="P31" s="55">
        <f t="shared" si="1"/>
        <v>0</v>
      </c>
      <c r="Q31" s="55">
        <f t="shared" si="1"/>
        <v>0</v>
      </c>
      <c r="R31" s="55">
        <f t="shared" si="1"/>
        <v>13867.7</v>
      </c>
      <c r="S31" s="55">
        <f t="shared" si="1"/>
        <v>4193</v>
      </c>
      <c r="T31" s="55">
        <f t="shared" si="1"/>
        <v>39437.999999999993</v>
      </c>
      <c r="U31" s="55">
        <f t="shared" si="1"/>
        <v>0</v>
      </c>
      <c r="V31" s="55">
        <f t="shared" si="1"/>
        <v>0</v>
      </c>
      <c r="W31" s="55">
        <f t="shared" si="1"/>
        <v>56762.999999999993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У-Кубенское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2023-07-05T06:50:54Z</dcterms:modified>
</cp:coreProperties>
</file>